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707" tabRatio="914" activeTab="4"/>
  </bookViews>
  <sheets>
    <sheet name="封-1 招标工程量清单封面" sheetId="2" r:id="rId1"/>
    <sheet name="扉-1 招标工程量清单扉页" sheetId="3" r:id="rId2"/>
    <sheet name="长江三峡系列游船装饰年度维修项目-工程量清单汇总表" sheetId="9" r:id="rId3"/>
    <sheet name="长江三峡8、9、10号船全费用工程量清单" sheetId="5" r:id="rId4"/>
    <sheet name="长江三峡5号船全费用工程量清单" sheetId="6" r:id="rId5"/>
  </sheets>
  <definedNames>
    <definedName name="_xlnm.Print_Area" localSheetId="3">长江三峡8、9、10号船全费用工程量清单!$A$1:$J$26</definedName>
    <definedName name="_xlnm.Print_Titles" localSheetId="3">长江三峡8、9、10号船全费用工程量清单!$A:$J,长江三峡8、9、10号船全费用工程量清单!$1:$3</definedName>
  </definedNames>
  <calcPr calcId="144525"/>
</workbook>
</file>

<file path=xl/sharedStrings.xml><?xml version="1.0" encoding="utf-8"?>
<sst xmlns="http://schemas.openxmlformats.org/spreadsheetml/2006/main" count="196" uniqueCount="133">
  <si>
    <t>长江三峡系列游船装饰年度维修项目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</si>
  <si>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</si>
  <si>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</si>
  <si>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</si>
  <si>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</si>
  <si>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</si>
  <si>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</si>
  <si>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封—1</t>
  </si>
  <si>
    <t>长江三峡5号,长江三峡8/9/10号系列游船装饰年度维修项目</t>
  </si>
  <si>
    <t>招标工程量清单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</si>
  <si>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</si>
  <si>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</si>
  <si>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</si>
  <si>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</si>
  <si>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</si>
  <si>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</si>
  <si>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</si>
  <si>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</si>
  <si>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</si>
  <si>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</si>
  <si>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</si>
  <si>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</si>
  <si>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长江三峡系列游船装饰年度维修项目-汇总表</t>
  </si>
  <si>
    <t>工程名称：长江三峡系列游船装饰年度维修项目</t>
  </si>
  <si>
    <t>第 1 页  共 1 页</t>
  </si>
  <si>
    <t>序号</t>
  </si>
  <si>
    <t>单位工程名称</t>
  </si>
  <si>
    <t>金额（元）</t>
  </si>
  <si>
    <t>其中: （元）</t>
  </si>
  <si>
    <t>暂列金额</t>
  </si>
  <si>
    <t>1.1</t>
  </si>
  <si>
    <t>长江三峡8/9/10号船游船装饰年度维修项目</t>
  </si>
  <si>
    <t>1.2</t>
  </si>
  <si>
    <t>长江三峡5号船游船装饰年度维修项目</t>
  </si>
  <si>
    <t>合计（元）</t>
  </si>
  <si>
    <t>长江三峡8/9/10号船游船装饰年度维修项目-工程量清单</t>
  </si>
  <si>
    <t>工程名称：长江三峡8/9/10号船游船装饰年度维修项目</t>
  </si>
  <si>
    <t>第1页 共2页</t>
  </si>
  <si>
    <t>船号</t>
  </si>
  <si>
    <t>区域</t>
  </si>
  <si>
    <t>项目名称</t>
  </si>
  <si>
    <t>特征描述</t>
  </si>
  <si>
    <t>单位</t>
  </si>
  <si>
    <t>工程量</t>
  </si>
  <si>
    <t>全费用单价（元）</t>
  </si>
  <si>
    <t>合价（元）</t>
  </si>
  <si>
    <t>备注</t>
  </si>
  <si>
    <t>长江三峡9</t>
  </si>
  <si>
    <t>一楼</t>
  </si>
  <si>
    <t>中厅祥云灯罩更换</t>
  </si>
  <si>
    <t>老旧灯罩拆除，灯座清理，灯罩安装，损坏光源更换，调试，垃圾清理，维持原有装饰风格。原灯罩尺寸及样式如图。</t>
  </si>
  <si>
    <t>套</t>
  </si>
  <si>
    <t>暂估价</t>
  </si>
  <si>
    <t>二楼</t>
  </si>
  <si>
    <t>前厅灯笼吊灯更换</t>
  </si>
  <si>
    <t>根据甲方提供的样品报价，拆除旧吊灯并安装新吊灯，含垃圾清理、灯座清理等。</t>
  </si>
  <si>
    <t>个</t>
  </si>
  <si>
    <t>吧台地柜修复</t>
  </si>
  <si>
    <t>拆除原腐蚀板，使用免漆板修复，含垃圾清理、五金件、门板等。按实际使用免漆板面积计算。尺寸850mm*800mm*800mm。</t>
  </si>
  <si>
    <t>㎡</t>
  </si>
  <si>
    <t>不含大理石修复</t>
  </si>
  <si>
    <t>三楼</t>
  </si>
  <si>
    <t>前厅灯柱外白色木方格栅更换</t>
  </si>
  <si>
    <t>拆除老旧破损白色木方格栅，更换为白色烤漆铝合金方管格栅，含间隙支撑、固定、垃圾清除，维持原有装修风格，格栅尺寸50mm*50mm。</t>
  </si>
  <si>
    <t>m</t>
  </si>
  <si>
    <t>四楼</t>
  </si>
  <si>
    <t>观景平台顶篷膜屋面更换</t>
  </si>
  <si>
    <t>拆除旧膜屋面，清理垃圾，钢结构补漆，更换全新膜屋面，膜材选 P类、P5级膜材，厚度 0.75~1.05 mm，重量≥1000 (g/m2)，膜材的表面处理用PVC基材覆涂PVDF涂层，钢索均选用 6X19+IWC 包PE镀锌钢索，钢索锚具采用压接式或浇筑式锚具,表面做镀锌防腐处理。
膜屋面周边流水槽增加10cm高的边缘，使用5mm的钢板，含油漆。</t>
  </si>
  <si>
    <t>此预算中膜材面积为展开净面积，乙方报价请考虑损坏。</t>
  </si>
  <si>
    <t>长江三峡10</t>
  </si>
  <si>
    <t>三楼户外平台柱灯</t>
  </si>
  <si>
    <t>户外景观灯：YAMP-G2015007,铝型材，砂黑色，高3米（光源）LED 光源50W，新灯底座焊接，防锈处理，安装。</t>
  </si>
  <si>
    <t>盏</t>
  </si>
  <si>
    <t>外甲板栏杆玻璃破损更换</t>
  </si>
  <si>
    <t>原玻璃拆除，垃圾清理，更换6*0.76P*6双钢干式夹胶栏杆玻璃1块。</t>
  </si>
  <si>
    <t>软膜顶部内控七彩损坏投光灯</t>
  </si>
  <si>
    <t>50W/（七彩内控）,IP67，投光灯采购及安装</t>
  </si>
  <si>
    <t>含线路铺设。</t>
  </si>
  <si>
    <t>后部观景平台增加定制救生衣柜</t>
  </si>
  <si>
    <t>按照150件救生衣的容量来定制，救生衣尺寸650mm*350mm*150mm，衣柜放置在闸机旁斜梯下三角区，材质使用0.5mm 304哑光不锈钢，含自闭式合页门及五金件。</t>
  </si>
  <si>
    <t>柜子用方管做骨架，实厚足0.6mm</t>
  </si>
  <si>
    <t>全船</t>
  </si>
  <si>
    <t>吊檐亮化像素灯安装</t>
  </si>
  <si>
    <t>定制铝材（0.8mm)结构框架安装，Q50点光源（9只/m）采购安装调试，含控制、开关电源、船用电缆等辅助材料，控制程序等,质保三年。含吊檐、流水槽的油漆，油漆由甲方提供，面积约1000㎡。</t>
  </si>
  <si>
    <t>工程量据实结算</t>
  </si>
  <si>
    <t>长江三峡8</t>
  </si>
  <si>
    <t>多功能厅左侧玻璃更换</t>
  </si>
  <si>
    <t>拆除雾化玻璃3块，尺寸2380mm*1865mm，清理垃圾，
安装全新玻璃，要求如下：
1、8*1.52*8圆弧双钢化夹胶玻璃,丝印黑边；
2、钢结构表面除锈清洁、底涂，专用结构胶玻璃粘接安装，耐候胶嵌缝；
3、幕墙开启扇制作、安装，含幕墙开启扇执手。</t>
  </si>
  <si>
    <t>中厅右侧玻璃更换</t>
  </si>
  <si>
    <t>拆除雾化玻璃2块，尺寸2380mm*1865mm，清理垃圾，
安装全新玻璃，要求如下：
1、8*1.52*8圆弧双钢化夹胶玻璃,丝印黑边；
2、钢结构表面除锈清洁、底涂，专用结构胶玻璃粘接安装，耐候胶嵌缝；
3、幕墙开启扇制作、安装，含幕墙开启扇执手。</t>
  </si>
  <si>
    <t>中厅花灯及周边灯槽、出风口清理</t>
  </si>
  <si>
    <t>外协在花灯下搭设脚手架，甲方员工清洗。</t>
  </si>
  <si>
    <t>餐厅包房、三楼包房门软包更换</t>
  </si>
  <si>
    <t>破损需更换，尺寸1750mm*550mm，维持原有装修风格。</t>
  </si>
  <si>
    <t>二楼至三楼左舷楼梯间筒灯更换</t>
  </si>
  <si>
    <t>垂直高度约2.5m，外协搭脚手架。</t>
  </si>
  <si>
    <t>艉部外甲板中餐厅装修拆除</t>
  </si>
  <si>
    <t>甲方员工拆除，外协仅包含运输（车费及垃圾转运至政府指定垃圾处理场处理）</t>
  </si>
  <si>
    <t>车</t>
  </si>
  <si>
    <t>装修公司报价</t>
  </si>
  <si>
    <t>豪华包房门软包更换</t>
  </si>
  <si>
    <t>脏污需更换，尺寸1750mm*550mm，维持原有装修风格。</t>
  </si>
  <si>
    <t>观景平台中餐厅装修拆除</t>
  </si>
  <si>
    <t>含中餐厅外部吧台（包含配套水电拆除）、圆盘展示台、内部装饰拆除，新吧台设计、定位及安装（包含配套水电安装），垃圾搬运及运送至政府制定处理场。</t>
  </si>
  <si>
    <t>项</t>
  </si>
  <si>
    <t>室内墙面涂装</t>
  </si>
  <si>
    <t>墙漆颜色维持原有装饰风格，施工区域包含室内墙面、踢脚线、门框等区域，施工内容包含非施工区域的保护、刮腻子修补、底层找平、刷漆等</t>
  </si>
  <si>
    <t>原基层打磨修补，两底一面，按投影面积计算。</t>
  </si>
  <si>
    <t>暂列金</t>
  </si>
  <si>
    <t>长江三峡5号船游船装饰年度维修项目-工程量清单</t>
  </si>
  <si>
    <t>工程名称：长江三峡5号船游船装饰年度维修项目</t>
  </si>
  <si>
    <t>第1页 共1页</t>
  </si>
  <si>
    <t>长江三峡5</t>
  </si>
  <si>
    <t>前厅地毯更换为耐磨复合地板</t>
  </si>
  <si>
    <t>更换为耐磨复合地板，根据甲方提供的样品报价，施工内容包含原座椅拆除、地毯拆除、座椅安装复原及垃圾清理，钢板打底找平，地板包含耐磨复合地板、地垫、踢脚线、线条辅材等采购及安装，含地板不锈钢伸缩缝工序。</t>
  </si>
  <si>
    <t>中厅地毯更换</t>
  </si>
  <si>
    <t>根据甲方提供的样品报价，施工内容包含原地毯拆除及垃圾清理，新地毯铺设，含收边压条。混纺地毯（羊毛、尼龙）。</t>
  </si>
  <si>
    <t>餐厅水果吧台增加1扇门</t>
  </si>
  <si>
    <t>门框尺寸约为480mm*800mm，材质采用0.5*38mm拉丝哑光304不锈钢，附带不锈钢门锁。</t>
  </si>
  <si>
    <t>扇</t>
  </si>
  <si>
    <t>餐厅大门地板压条更换</t>
  </si>
  <si>
    <t>拆除破损PVC压条，更换全新PVC压条（长度2800mm），清理垃圾，保持材质和色调不变。</t>
  </si>
  <si>
    <t>中厅+前厅天花灯带更换</t>
  </si>
  <si>
    <t>损坏不亮的灯带进行更换。</t>
  </si>
  <si>
    <t>首尾外甲板保养</t>
  </si>
  <si>
    <t>无需拆除木地板，直接打磨及水性漆两底两面。</t>
  </si>
  <si>
    <t>中厅吧台拆除+重新定制</t>
  </si>
  <si>
    <t>1250*800*1250冷展柜（内置除雾丝让食物清晰可见，风冷无霜后开门，温度：0-10°）
1250*800*1250热展柜(温度可调，持久保温，内置暖光灯）
1250*830*1300烘炉
880*480*780炸炉
1800*800*800冷藏平台地柜
等设备购买及安装调试，原吧台部分拆除、保留基本结构，吧台周长17.2m。</t>
  </si>
  <si>
    <t>此项以最终实施方案为准。</t>
  </si>
  <si>
    <t>尾部外甲板左侧楼梯加装门</t>
  </si>
  <si>
    <t>门框尺寸约为1150mm*1000mm，材质采用0.7*38mm拉丝哑光304不锈钢，附带不锈钢门锁。</t>
  </si>
  <si>
    <t>两侧楼梯加装防滑条</t>
  </si>
  <si>
    <t>梯面宽度1200mm，加装铝合金L型50mm*50mm户外防滑条。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</si>
</sst>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);[Red]\(0\)"/>
  </numFmts>
  <fonts count="34">
    <font>
      <sz val="11"/>
      <color theme="1"/>
      <name val="等线"/>
      <charset val="134"/>
      <scheme val="minor"/>
    </font>
    <font>
      <sz val="18"/>
      <name val="等线"/>
      <charset val="134"/>
      <scheme val="minor"/>
    </font>
    <font>
      <sz val="10"/>
      <name val="等线"/>
      <charset val="134"/>
      <scheme val="minor"/>
    </font>
    <font>
      <sz val="11"/>
      <name val="等线"/>
      <charset val="134"/>
      <scheme val="minor"/>
    </font>
    <font>
      <sz val="10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auto="1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2" fillId="6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27" applyNumberFormat="0" applyFon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2" fillId="5" borderId="28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5" fillId="4" borderId="22" applyNumberFormat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" fillId="0" borderId="0"/>
    <xf numFmtId="0" fontId="26" fillId="1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5" fillId="0" borderId="0"/>
    <xf numFmtId="0" fontId="12" fillId="0" borderId="0">
      <alignment vertical="center"/>
    </xf>
    <xf numFmtId="0" fontId="5" fillId="0" borderId="0"/>
  </cellStyleXfs>
  <cellXfs count="82">
    <xf numFmtId="0" fontId="0" fillId="0" borderId="0" xfId="0"/>
    <xf numFmtId="0" fontId="0" fillId="0" borderId="0" xfId="0" applyFont="1"/>
    <xf numFmtId="0" fontId="1" fillId="0" borderId="0" xfId="51" applyFont="1" applyBorder="1" applyAlignment="1">
      <alignment horizontal="center" vertical="center" wrapText="1"/>
    </xf>
    <xf numFmtId="0" fontId="2" fillId="0" borderId="0" xfId="51" applyFont="1" applyBorder="1" applyAlignment="1">
      <alignment horizontal="left" vertical="center" wrapText="1"/>
    </xf>
    <xf numFmtId="0" fontId="2" fillId="0" borderId="0" xfId="51" applyFont="1" applyBorder="1" applyAlignment="1">
      <alignment horizontal="right" vertical="center" wrapText="1"/>
    </xf>
    <xf numFmtId="0" fontId="3" fillId="0" borderId="1" xfId="51" applyFont="1" applyBorder="1" applyAlignment="1">
      <alignment horizontal="center" vertical="center" wrapText="1"/>
    </xf>
    <xf numFmtId="0" fontId="2" fillId="0" borderId="1" xfId="51" applyFont="1" applyBorder="1" applyAlignment="1">
      <alignment horizontal="center" vertical="center" wrapText="1"/>
    </xf>
    <xf numFmtId="0" fontId="2" fillId="0" borderId="1" xfId="51" applyFont="1" applyBorder="1" applyAlignment="1">
      <alignment vertical="center" wrapText="1"/>
    </xf>
    <xf numFmtId="0" fontId="2" fillId="0" borderId="1" xfId="52" applyFont="1" applyFill="1" applyBorder="1" applyAlignment="1" applyProtection="1">
      <alignment horizontal="center" vertical="center" wrapText="1"/>
      <protection locked="0"/>
    </xf>
    <xf numFmtId="9" fontId="2" fillId="0" borderId="1" xfId="51" applyNumberFormat="1" applyFont="1" applyBorder="1" applyAlignment="1">
      <alignment horizontal="center" vertical="center" wrapText="1"/>
    </xf>
    <xf numFmtId="0" fontId="2" fillId="0" borderId="1" xfId="51" applyFont="1" applyBorder="1" applyAlignment="1" applyProtection="1">
      <alignment vertical="center" wrapText="1"/>
      <protection locked="0"/>
    </xf>
    <xf numFmtId="177" fontId="2" fillId="0" borderId="1" xfId="0" applyNumberFormat="1" applyFont="1" applyBorder="1" applyAlignment="1" applyProtection="1">
      <alignment horizontal="center" vertical="center" wrapText="1"/>
      <protection locked="0"/>
    </xf>
    <xf numFmtId="177" fontId="2" fillId="0" borderId="1" xfId="51" applyNumberFormat="1" applyFont="1" applyBorder="1" applyAlignment="1">
      <alignment horizontal="center" vertical="center" wrapText="1"/>
    </xf>
    <xf numFmtId="2" fontId="2" fillId="0" borderId="1" xfId="51" applyNumberFormat="1" applyFont="1" applyBorder="1" applyAlignment="1" applyProtection="1">
      <alignment horizontal="center" vertical="center" wrapText="1"/>
      <protection locked="0"/>
    </xf>
    <xf numFmtId="0" fontId="4" fillId="0" borderId="1" xfId="51" applyFont="1" applyBorder="1" applyAlignment="1">
      <alignment horizontal="center" vertical="center" wrapText="1"/>
    </xf>
    <xf numFmtId="0" fontId="2" fillId="0" borderId="2" xfId="52" applyFont="1" applyFill="1" applyBorder="1" applyAlignment="1" applyProtection="1">
      <alignment horizontal="center" vertical="center" wrapText="1"/>
      <protection locked="0"/>
    </xf>
    <xf numFmtId="0" fontId="4" fillId="2" borderId="1" xfId="51" applyFont="1" applyFill="1" applyBorder="1" applyAlignment="1">
      <alignment horizontal="center" vertical="center" wrapText="1"/>
    </xf>
    <xf numFmtId="0" fontId="4" fillId="2" borderId="1" xfId="51" applyFont="1" applyFill="1" applyBorder="1" applyAlignment="1">
      <alignment vertical="center" wrapText="1"/>
    </xf>
    <xf numFmtId="176" fontId="4" fillId="0" borderId="1" xfId="51" applyNumberFormat="1" applyFont="1" applyBorder="1" applyAlignment="1">
      <alignment horizontal="center" vertical="center" wrapText="1"/>
    </xf>
    <xf numFmtId="176" fontId="4" fillId="0" borderId="1" xfId="52" applyNumberFormat="1" applyFont="1" applyFill="1" applyBorder="1" applyAlignment="1" applyProtection="1">
      <alignment horizontal="center" vertical="center" wrapText="1"/>
      <protection locked="0"/>
    </xf>
    <xf numFmtId="176" fontId="4" fillId="2" borderId="1" xfId="51" applyNumberFormat="1" applyFont="1" applyFill="1" applyBorder="1" applyAlignment="1">
      <alignment horizontal="center" vertical="center" wrapText="1"/>
    </xf>
    <xf numFmtId="176" fontId="4" fillId="2" borderId="1" xfId="52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52" applyFont="1" applyFill="1" applyBorder="1" applyAlignment="1" applyProtection="1">
      <alignment horizontal="center" vertical="center" wrapText="1"/>
      <protection locked="0"/>
    </xf>
    <xf numFmtId="0" fontId="2" fillId="0" borderId="1" xfId="51" applyFont="1" applyBorder="1" applyAlignment="1">
      <alignment horizontal="center" vertical="center"/>
    </xf>
    <xf numFmtId="0" fontId="2" fillId="0" borderId="1" xfId="51" applyFont="1" applyBorder="1" applyAlignment="1" applyProtection="1">
      <alignment vertical="center" wrapText="1"/>
    </xf>
    <xf numFmtId="177" fontId="2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0" xfId="52"/>
    <xf numFmtId="0" fontId="6" fillId="3" borderId="0" xfId="42" applyFont="1" applyFill="1" applyAlignment="1">
      <alignment horizontal="center" vertical="center" wrapText="1"/>
    </xf>
    <xf numFmtId="0" fontId="6" fillId="3" borderId="0" xfId="42" applyFont="1" applyFill="1" applyAlignment="1">
      <alignment horizontal="right" vertical="center" wrapText="1"/>
    </xf>
    <xf numFmtId="0" fontId="7" fillId="3" borderId="0" xfId="42" applyFont="1" applyFill="1" applyAlignment="1">
      <alignment horizontal="left" wrapText="1"/>
    </xf>
    <xf numFmtId="0" fontId="7" fillId="3" borderId="0" xfId="42" applyFont="1" applyFill="1" applyAlignment="1">
      <alignment horizontal="right" wrapText="1"/>
    </xf>
    <xf numFmtId="0" fontId="8" fillId="3" borderId="3" xfId="42" applyFont="1" applyFill="1" applyBorder="1" applyAlignment="1">
      <alignment horizontal="center" vertical="center" wrapText="1"/>
    </xf>
    <xf numFmtId="0" fontId="8" fillId="3" borderId="4" xfId="42" applyFont="1" applyFill="1" applyBorder="1" applyAlignment="1">
      <alignment horizontal="center" vertical="center" wrapText="1"/>
    </xf>
    <xf numFmtId="0" fontId="8" fillId="3" borderId="5" xfId="42" applyFont="1" applyFill="1" applyBorder="1" applyAlignment="1">
      <alignment horizontal="center" vertical="center" wrapText="1"/>
    </xf>
    <xf numFmtId="0" fontId="8" fillId="3" borderId="6" xfId="42" applyFont="1" applyFill="1" applyBorder="1" applyAlignment="1">
      <alignment horizontal="center" vertical="center" wrapText="1"/>
    </xf>
    <xf numFmtId="0" fontId="8" fillId="3" borderId="7" xfId="42" applyFont="1" applyFill="1" applyBorder="1" applyAlignment="1">
      <alignment horizontal="center" vertical="center" wrapText="1"/>
    </xf>
    <xf numFmtId="0" fontId="8" fillId="3" borderId="8" xfId="42" applyFont="1" applyFill="1" applyBorder="1" applyAlignment="1">
      <alignment horizontal="center" vertical="center" wrapText="1"/>
    </xf>
    <xf numFmtId="0" fontId="8" fillId="3" borderId="9" xfId="42" applyFont="1" applyFill="1" applyBorder="1" applyAlignment="1">
      <alignment horizontal="center" vertical="center" wrapText="1"/>
    </xf>
    <xf numFmtId="0" fontId="8" fillId="3" borderId="10" xfId="42" applyFont="1" applyFill="1" applyBorder="1" applyAlignment="1">
      <alignment horizontal="center" vertical="center" wrapText="1"/>
    </xf>
    <xf numFmtId="0" fontId="8" fillId="3" borderId="7" xfId="42" applyFont="1" applyFill="1" applyBorder="1" applyAlignment="1">
      <alignment horizontal="left" vertical="center" wrapText="1"/>
    </xf>
    <xf numFmtId="2" fontId="8" fillId="3" borderId="11" xfId="42" applyNumberFormat="1" applyFont="1" applyFill="1" applyBorder="1" applyAlignment="1">
      <alignment vertical="center" wrapText="1"/>
    </xf>
    <xf numFmtId="0" fontId="8" fillId="3" borderId="1" xfId="42" applyFont="1" applyFill="1" applyBorder="1" applyAlignment="1">
      <alignment horizontal="center" vertical="center" wrapText="1"/>
    </xf>
    <xf numFmtId="0" fontId="8" fillId="3" borderId="12" xfId="42" applyFont="1" applyFill="1" applyBorder="1" applyAlignment="1">
      <alignment horizontal="center" vertical="center" wrapText="1"/>
    </xf>
    <xf numFmtId="0" fontId="8" fillId="3" borderId="13" xfId="42" applyFont="1" applyFill="1" applyBorder="1" applyAlignment="1">
      <alignment horizontal="center" vertical="center" wrapText="1"/>
    </xf>
    <xf numFmtId="2" fontId="8" fillId="3" borderId="7" xfId="42" applyNumberFormat="1" applyFont="1" applyFill="1" applyBorder="1" applyAlignment="1">
      <alignment vertical="center" wrapText="1"/>
    </xf>
    <xf numFmtId="1" fontId="8" fillId="3" borderId="1" xfId="42" applyNumberFormat="1" applyFont="1" applyFill="1" applyBorder="1" applyAlignment="1">
      <alignment horizontal="center" vertical="center" wrapText="1"/>
    </xf>
    <xf numFmtId="1" fontId="8" fillId="3" borderId="12" xfId="42" applyNumberFormat="1" applyFont="1" applyFill="1" applyBorder="1" applyAlignment="1">
      <alignment horizontal="center" vertical="center" wrapText="1"/>
    </xf>
    <xf numFmtId="0" fontId="5" fillId="0" borderId="14" xfId="52" applyBorder="1"/>
    <xf numFmtId="0" fontId="5" fillId="0" borderId="1" xfId="52" applyBorder="1"/>
    <xf numFmtId="0" fontId="9" fillId="3" borderId="15" xfId="42" applyFont="1" applyFill="1" applyBorder="1" applyAlignment="1">
      <alignment horizontal="right" vertical="center" wrapText="1"/>
    </xf>
    <xf numFmtId="2" fontId="8" fillId="3" borderId="1" xfId="42" applyNumberFormat="1" applyFont="1" applyFill="1" applyBorder="1" applyAlignment="1">
      <alignment horizontal="center" vertical="center" wrapText="1"/>
    </xf>
    <xf numFmtId="2" fontId="8" fillId="3" borderId="12" xfId="42" applyNumberFormat="1" applyFont="1" applyFill="1" applyBorder="1" applyAlignment="1">
      <alignment horizontal="center" vertical="center" wrapText="1"/>
    </xf>
    <xf numFmtId="0" fontId="9" fillId="3" borderId="6" xfId="42" applyFont="1" applyFill="1" applyBorder="1" applyAlignment="1">
      <alignment horizontal="left" vertical="center" wrapText="1"/>
    </xf>
    <xf numFmtId="0" fontId="9" fillId="3" borderId="7" xfId="42" applyFont="1" applyFill="1" applyBorder="1" applyAlignment="1">
      <alignment horizontal="left" vertical="center" wrapText="1"/>
    </xf>
    <xf numFmtId="0" fontId="9" fillId="3" borderId="7" xfId="42" applyFont="1" applyFill="1" applyBorder="1" applyAlignment="1">
      <alignment horizontal="right" vertical="center" wrapText="1"/>
    </xf>
    <xf numFmtId="0" fontId="9" fillId="3" borderId="16" xfId="42" applyFont="1" applyFill="1" applyBorder="1" applyAlignment="1">
      <alignment horizontal="center" vertical="center" wrapText="1"/>
    </xf>
    <xf numFmtId="0" fontId="9" fillId="3" borderId="17" xfId="42" applyFont="1" applyFill="1" applyBorder="1" applyAlignment="1">
      <alignment horizontal="center" vertical="center" wrapText="1"/>
    </xf>
    <xf numFmtId="176" fontId="9" fillId="3" borderId="17" xfId="42" applyNumberFormat="1" applyFont="1" applyFill="1" applyBorder="1" applyAlignment="1">
      <alignment horizontal="right" vertical="center" wrapText="1"/>
    </xf>
    <xf numFmtId="0" fontId="9" fillId="3" borderId="18" xfId="42" applyFont="1" applyFill="1" applyBorder="1" applyAlignment="1">
      <alignment horizontal="center" vertical="center" wrapText="1"/>
    </xf>
    <xf numFmtId="0" fontId="9" fillId="3" borderId="19" xfId="42" applyFont="1" applyFill="1" applyBorder="1" applyAlignment="1">
      <alignment horizontal="center" vertical="center" wrapText="1"/>
    </xf>
    <xf numFmtId="0" fontId="9" fillId="3" borderId="20" xfId="42" applyFont="1" applyFill="1" applyBorder="1" applyAlignment="1">
      <alignment horizontal="center" vertical="center" wrapText="1"/>
    </xf>
    <xf numFmtId="0" fontId="9" fillId="3" borderId="0" xfId="42" applyFont="1" applyFill="1" applyAlignment="1">
      <alignment horizontal="left" vertical="top" wrapText="1"/>
    </xf>
    <xf numFmtId="0" fontId="10" fillId="3" borderId="0" xfId="42" applyFont="1" applyFill="1" applyAlignment="1">
      <alignment horizontal="left" vertical="top" wrapText="1"/>
    </xf>
    <xf numFmtId="0" fontId="9" fillId="3" borderId="0" xfId="42" applyFont="1" applyFill="1" applyAlignment="1">
      <alignment horizontal="right" vertical="top" wrapText="1"/>
    </xf>
    <xf numFmtId="0" fontId="5" fillId="0" borderId="0" xfId="50"/>
    <xf numFmtId="0" fontId="9" fillId="3" borderId="0" xfId="50" applyFont="1" applyFill="1" applyAlignment="1">
      <alignment horizontal="left" vertical="center" wrapText="1"/>
    </xf>
    <xf numFmtId="0" fontId="6" fillId="3" borderId="21" xfId="50" applyFont="1" applyFill="1" applyBorder="1" applyAlignment="1">
      <alignment horizontal="center" wrapText="1"/>
    </xf>
    <xf numFmtId="0" fontId="6" fillId="3" borderId="0" xfId="50" applyFont="1" applyFill="1" applyAlignment="1">
      <alignment horizontal="left" wrapText="1"/>
    </xf>
    <xf numFmtId="0" fontId="11" fillId="3" borderId="9" xfId="50" applyFont="1" applyFill="1" applyBorder="1" applyAlignment="1">
      <alignment horizontal="center" wrapText="1"/>
    </xf>
    <xf numFmtId="0" fontId="9" fillId="3" borderId="0" xfId="50" applyFont="1" applyFill="1" applyAlignment="1">
      <alignment horizontal="right" vertical="center" wrapText="1"/>
    </xf>
    <xf numFmtId="0" fontId="12" fillId="3" borderId="0" xfId="50" applyFont="1" applyFill="1" applyAlignment="1">
      <alignment horizontal="left" wrapText="1"/>
    </xf>
    <xf numFmtId="0" fontId="13" fillId="3" borderId="0" xfId="50" applyFont="1" applyFill="1" applyAlignment="1">
      <alignment horizontal="left" wrapText="1"/>
    </xf>
    <xf numFmtId="0" fontId="14" fillId="3" borderId="21" xfId="50" applyFont="1" applyFill="1" applyBorder="1" applyAlignment="1">
      <alignment horizontal="center" wrapText="1"/>
    </xf>
    <xf numFmtId="0" fontId="8" fillId="3" borderId="9" xfId="50" applyFont="1" applyFill="1" applyBorder="1" applyAlignment="1">
      <alignment horizontal="center" vertical="center" wrapText="1"/>
    </xf>
    <xf numFmtId="0" fontId="14" fillId="3" borderId="0" xfId="50" applyFont="1" applyFill="1" applyAlignment="1">
      <alignment horizontal="center" wrapText="1"/>
    </xf>
    <xf numFmtId="0" fontId="9" fillId="3" borderId="0" xfId="50" applyFont="1" applyFill="1" applyAlignment="1">
      <alignment horizontal="center" vertical="center" wrapText="1"/>
    </xf>
    <xf numFmtId="0" fontId="6" fillId="3" borderId="21" xfId="50" applyFont="1" applyFill="1" applyBorder="1" applyAlignment="1">
      <alignment horizontal="center" vertical="center" wrapText="1"/>
    </xf>
    <xf numFmtId="0" fontId="6" fillId="3" borderId="0" xfId="50" applyFont="1" applyFill="1" applyAlignment="1">
      <alignment horizontal="left" vertical="center" wrapText="1"/>
    </xf>
    <xf numFmtId="0" fontId="11" fillId="3" borderId="0" xfId="50" applyFont="1" applyFill="1" applyAlignment="1">
      <alignment horizontal="center" wrapText="1"/>
    </xf>
    <xf numFmtId="0" fontId="13" fillId="3" borderId="0" xfId="50" applyFont="1" applyFill="1" applyAlignment="1">
      <alignment horizontal="right" wrapText="1"/>
    </xf>
    <xf numFmtId="0" fontId="8" fillId="3" borderId="9" xfId="50" applyFont="1" applyFill="1" applyBorder="1" applyAlignment="1">
      <alignment horizontal="center" wrapText="1"/>
    </xf>
    <xf numFmtId="0" fontId="12" fillId="3" borderId="0" xfId="50" applyFont="1" applyFill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  <cellStyle name="常规 2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zoomScale="70" zoomScaleNormal="70" workbookViewId="0">
      <selection activeCell="Q4" sqref="Q4"/>
    </sheetView>
  </sheetViews>
  <sheetFormatPr defaultColWidth="6.77777777777778" defaultRowHeight="11.4" outlineLevelCol="6"/>
  <cols>
    <col min="1" max="1" width="19" style="64" customWidth="1"/>
    <col min="2" max="2" width="2" style="64" customWidth="1"/>
    <col min="3" max="3" width="14.6666666666667" style="64" customWidth="1"/>
    <col min="4" max="4" width="5.88888888888889" style="64" customWidth="1"/>
    <col min="5" max="5" width="21.7777777777778" style="64" customWidth="1"/>
    <col min="6" max="6" width="1" style="64" customWidth="1"/>
    <col min="7" max="7" width="20.4444444444444" style="64" customWidth="1"/>
    <col min="8" max="16384" width="6.77777777777778" style="64"/>
  </cols>
  <sheetData>
    <row r="1" ht="58.8" customHeight="1" spans="1:7">
      <c r="A1" s="65"/>
      <c r="B1" s="65"/>
      <c r="C1" s="76" t="s">
        <v>0</v>
      </c>
      <c r="D1" s="76"/>
      <c r="E1" s="76"/>
      <c r="F1" s="77" t="s">
        <v>1</v>
      </c>
      <c r="G1" s="77"/>
    </row>
    <row r="2" ht="142.5" customHeight="1" spans="1:7">
      <c r="A2" s="78" t="s">
        <v>2</v>
      </c>
      <c r="B2" s="78"/>
      <c r="C2" s="78"/>
      <c r="D2" s="78"/>
      <c r="E2" s="78"/>
      <c r="F2" s="78"/>
      <c r="G2" s="78"/>
    </row>
    <row r="3" ht="59.25" customHeight="1" spans="1:7">
      <c r="A3" s="70"/>
      <c r="B3" s="70"/>
      <c r="C3" s="70"/>
      <c r="D3" s="70"/>
      <c r="E3" s="70"/>
      <c r="F3" s="70"/>
      <c r="G3" s="70"/>
    </row>
    <row r="4" ht="119.25" customHeight="1" spans="1:7">
      <c r="A4" s="70"/>
      <c r="B4" s="79" t="s">
        <v>3</v>
      </c>
      <c r="C4" s="79"/>
      <c r="D4" s="72"/>
      <c r="E4" s="72"/>
      <c r="F4" s="72"/>
      <c r="G4" s="70"/>
    </row>
    <row r="5" ht="18.75" customHeight="1" spans="1:7">
      <c r="A5" s="70"/>
      <c r="B5" s="75"/>
      <c r="C5" s="75"/>
      <c r="D5" s="80" t="s">
        <v>4</v>
      </c>
      <c r="E5" s="80"/>
      <c r="F5" s="80"/>
      <c r="G5" s="75"/>
    </row>
    <row r="6" ht="119.25" customHeight="1" spans="1:7">
      <c r="A6" s="70"/>
      <c r="B6" s="79" t="s">
        <v>5</v>
      </c>
      <c r="C6" s="79"/>
      <c r="D6" s="72"/>
      <c r="E6" s="72"/>
      <c r="F6" s="72"/>
      <c r="G6" s="70"/>
    </row>
    <row r="7" ht="18" customHeight="1" spans="1:7">
      <c r="A7" s="70"/>
      <c r="B7" s="75"/>
      <c r="C7" s="75"/>
      <c r="D7" s="80" t="s">
        <v>4</v>
      </c>
      <c r="E7" s="80"/>
      <c r="F7" s="80"/>
      <c r="G7" s="75"/>
    </row>
    <row r="8" ht="119.25" customHeight="1" spans="1:7">
      <c r="A8" s="70"/>
      <c r="B8" s="81"/>
      <c r="C8" s="81"/>
      <c r="D8" s="71" t="s">
        <v>6</v>
      </c>
      <c r="E8" s="71"/>
      <c r="F8" s="71"/>
      <c r="G8" s="70"/>
    </row>
    <row r="9" ht="14.25" customHeight="1" spans="1:7">
      <c r="A9" s="65"/>
      <c r="B9" s="65"/>
      <c r="C9" s="75"/>
      <c r="D9" s="75"/>
      <c r="E9" s="75"/>
      <c r="F9" s="69" t="s">
        <v>7</v>
      </c>
      <c r="G9" s="69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G20" sqref="G20"/>
    </sheetView>
  </sheetViews>
  <sheetFormatPr defaultColWidth="6.77777777777778" defaultRowHeight="11.4" outlineLevelCol="6"/>
  <cols>
    <col min="1" max="1" width="18.6666666666667" style="64" customWidth="1"/>
    <col min="2" max="2" width="7.22222222222222" style="64" customWidth="1"/>
    <col min="3" max="3" width="13.4444444444444" style="64" customWidth="1"/>
    <col min="4" max="4" width="5.88888888888889" style="64" customWidth="1"/>
    <col min="5" max="5" width="12.7777777777778" style="64" customWidth="1"/>
    <col min="6" max="6" width="5.44444444444444" style="64" customWidth="1"/>
    <col min="7" max="7" width="21.2222222222222" style="64" customWidth="1"/>
    <col min="8" max="16384" width="6.77777777777778" style="64"/>
  </cols>
  <sheetData>
    <row r="1" ht="97.05" customHeight="1" spans="1:7">
      <c r="A1" s="65"/>
      <c r="B1" s="65"/>
      <c r="C1" s="66" t="s">
        <v>8</v>
      </c>
      <c r="D1" s="66"/>
      <c r="E1" s="66"/>
      <c r="F1" s="67" t="s">
        <v>1</v>
      </c>
      <c r="G1" s="67"/>
    </row>
    <row r="2" ht="54" customHeight="1" spans="1:7">
      <c r="A2" s="65"/>
      <c r="B2" s="65"/>
      <c r="C2" s="68" t="s">
        <v>9</v>
      </c>
      <c r="D2" s="68"/>
      <c r="E2" s="68"/>
      <c r="F2" s="69"/>
      <c r="G2" s="69"/>
    </row>
    <row r="3" ht="30" customHeight="1" spans="1:7">
      <c r="A3" s="70"/>
      <c r="B3" s="70"/>
      <c r="C3" s="70"/>
      <c r="D3" s="70"/>
      <c r="E3" s="70"/>
      <c r="F3" s="70"/>
      <c r="G3" s="70"/>
    </row>
    <row r="4" ht="99" customHeight="1" spans="1:7">
      <c r="A4" s="71" t="s">
        <v>3</v>
      </c>
      <c r="B4" s="72"/>
      <c r="C4" s="72"/>
      <c r="D4" s="70"/>
      <c r="E4" s="71" t="s">
        <v>10</v>
      </c>
      <c r="F4" s="71"/>
      <c r="G4" s="72"/>
    </row>
    <row r="5" ht="18.75" customHeight="1" spans="1:7">
      <c r="A5" s="70"/>
      <c r="B5" s="73" t="s">
        <v>4</v>
      </c>
      <c r="C5" s="73"/>
      <c r="D5" s="70"/>
      <c r="E5" s="70"/>
      <c r="F5" s="70"/>
      <c r="G5" s="73" t="s">
        <v>11</v>
      </c>
    </row>
    <row r="6" ht="112.95" customHeight="1" spans="1:7">
      <c r="A6" s="71" t="s">
        <v>12</v>
      </c>
      <c r="B6" s="72"/>
      <c r="C6" s="72"/>
      <c r="D6" s="70"/>
      <c r="E6" s="71" t="s">
        <v>12</v>
      </c>
      <c r="F6" s="71"/>
      <c r="G6" s="72"/>
    </row>
    <row r="7" ht="18" customHeight="1" spans="1:7">
      <c r="A7" s="70"/>
      <c r="B7" s="73" t="s">
        <v>13</v>
      </c>
      <c r="C7" s="73"/>
      <c r="D7" s="70"/>
      <c r="E7" s="70"/>
      <c r="F7" s="70"/>
      <c r="G7" s="73" t="s">
        <v>13</v>
      </c>
    </row>
    <row r="8" ht="119.25" customHeight="1" spans="1:7">
      <c r="A8" s="71" t="s">
        <v>14</v>
      </c>
      <c r="B8" s="72"/>
      <c r="C8" s="72"/>
      <c r="D8" s="70"/>
      <c r="E8" s="71" t="s">
        <v>15</v>
      </c>
      <c r="F8" s="71"/>
      <c r="G8" s="72"/>
    </row>
    <row r="9" ht="27" customHeight="1" spans="1:7">
      <c r="A9" s="70"/>
      <c r="B9" s="73" t="s">
        <v>16</v>
      </c>
      <c r="C9" s="73"/>
      <c r="D9" s="70"/>
      <c r="E9" s="70"/>
      <c r="F9" s="70"/>
      <c r="G9" s="73" t="s">
        <v>17</v>
      </c>
    </row>
    <row r="10" ht="109.05" customHeight="1" spans="1:7">
      <c r="A10" s="71" t="s">
        <v>18</v>
      </c>
      <c r="B10" s="74" t="s">
        <v>19</v>
      </c>
      <c r="C10" s="74"/>
      <c r="D10" s="70"/>
      <c r="E10" s="71" t="s">
        <v>20</v>
      </c>
      <c r="F10" s="71"/>
      <c r="G10" s="74" t="s">
        <v>19</v>
      </c>
    </row>
    <row r="11" ht="14.25" customHeight="1" spans="1:7">
      <c r="A11" s="65"/>
      <c r="B11" s="65"/>
      <c r="C11" s="75"/>
      <c r="D11" s="75"/>
      <c r="E11" s="75"/>
      <c r="F11" s="69" t="s">
        <v>21</v>
      </c>
      <c r="G11" s="69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zoomScale="115" zoomScaleNormal="115" topLeftCell="A10" workbookViewId="0">
      <selection activeCell="C6" sqref="C6"/>
    </sheetView>
  </sheetViews>
  <sheetFormatPr defaultColWidth="8" defaultRowHeight="11.4" outlineLevelCol="7"/>
  <cols>
    <col min="1" max="1" width="9.33333333333333" style="26" customWidth="1"/>
    <col min="2" max="2" width="25.2222222222222" style="26" customWidth="1"/>
    <col min="3" max="3" width="16.1111111111111" style="26" customWidth="1"/>
    <col min="4" max="4" width="14.3333333333333" style="26" customWidth="1"/>
    <col min="5" max="5" width="4.88888888888889" style="26" customWidth="1"/>
    <col min="6" max="6" width="0.777777777777778" style="26" customWidth="1"/>
    <col min="7" max="7" width="17.7777777777778" style="26" customWidth="1"/>
    <col min="8" max="8" width="10" style="26" customWidth="1"/>
    <col min="9" max="9" width="8" style="26"/>
    <col min="10" max="10" width="8.55555555555556" style="26"/>
    <col min="11" max="16384" width="8" style="26"/>
  </cols>
  <sheetData>
    <row r="1" ht="46.95" customHeight="1" spans="1:8">
      <c r="A1" s="27" t="s">
        <v>22</v>
      </c>
      <c r="B1" s="27"/>
      <c r="C1" s="27"/>
      <c r="D1" s="27"/>
      <c r="E1" s="27"/>
      <c r="F1" s="28"/>
      <c r="G1" s="28"/>
      <c r="H1" s="28"/>
    </row>
    <row r="2" ht="40.05" customHeight="1" spans="1:8">
      <c r="A2" s="29" t="s">
        <v>23</v>
      </c>
      <c r="B2" s="29"/>
      <c r="C2" s="29"/>
      <c r="D2" s="29"/>
      <c r="E2" s="29"/>
      <c r="F2" s="30" t="s">
        <v>24</v>
      </c>
      <c r="G2" s="30"/>
      <c r="H2" s="30"/>
    </row>
    <row r="3" ht="17.25" customHeight="1" spans="1:8">
      <c r="A3" s="31" t="s">
        <v>25</v>
      </c>
      <c r="B3" s="32" t="s">
        <v>26</v>
      </c>
      <c r="C3" s="32" t="s">
        <v>27</v>
      </c>
      <c r="D3" s="32" t="s">
        <v>28</v>
      </c>
      <c r="E3" s="32"/>
      <c r="F3" s="32"/>
      <c r="G3" s="32"/>
      <c r="H3" s="33"/>
    </row>
    <row r="4" ht="39" customHeight="1" spans="1:8">
      <c r="A4" s="34"/>
      <c r="B4" s="35"/>
      <c r="C4" s="35"/>
      <c r="D4" s="36" t="s">
        <v>29</v>
      </c>
      <c r="E4" s="37"/>
      <c r="F4" s="37"/>
      <c r="G4" s="37"/>
      <c r="H4" s="38"/>
    </row>
    <row r="5" ht="45.6" customHeight="1" spans="1:8">
      <c r="A5" s="34" t="s">
        <v>30</v>
      </c>
      <c r="B5" s="39" t="s">
        <v>31</v>
      </c>
      <c r="C5" s="40"/>
      <c r="D5" s="41">
        <f>长江三峡8、9、10号船全费用工程量清单!I25</f>
        <v>164000</v>
      </c>
      <c r="E5" s="41"/>
      <c r="F5" s="41"/>
      <c r="G5" s="41"/>
      <c r="H5" s="42"/>
    </row>
    <row r="6" ht="32.4" customHeight="1" spans="1:8">
      <c r="A6" s="43" t="s">
        <v>32</v>
      </c>
      <c r="B6" s="44" t="s">
        <v>33</v>
      </c>
      <c r="C6" s="40"/>
      <c r="D6" s="45">
        <f>长江三峡5号船全费用工程量清单!I13</f>
        <v>19700</v>
      </c>
      <c r="E6" s="45"/>
      <c r="F6" s="45"/>
      <c r="G6" s="45"/>
      <c r="H6" s="46"/>
    </row>
    <row r="7" ht="23.4" customHeight="1" spans="1:8">
      <c r="A7" s="47"/>
      <c r="B7" s="48"/>
      <c r="C7" s="49"/>
      <c r="D7" s="50"/>
      <c r="E7" s="50"/>
      <c r="F7" s="50"/>
      <c r="G7" s="50"/>
      <c r="H7" s="51"/>
    </row>
    <row r="8" ht="23.4" customHeight="1" spans="1:8">
      <c r="A8" s="52"/>
      <c r="B8" s="53"/>
      <c r="C8" s="54"/>
      <c r="D8" s="50"/>
      <c r="E8" s="50"/>
      <c r="F8" s="50"/>
      <c r="G8" s="50"/>
      <c r="H8" s="51"/>
    </row>
    <row r="9" ht="23.4" customHeight="1" spans="1:8">
      <c r="A9" s="52"/>
      <c r="B9" s="53"/>
      <c r="C9" s="54"/>
      <c r="D9" s="50"/>
      <c r="E9" s="50"/>
      <c r="F9" s="50"/>
      <c r="G9" s="50"/>
      <c r="H9" s="51"/>
    </row>
    <row r="10" ht="23.4" customHeight="1" spans="1:8">
      <c r="A10" s="52"/>
      <c r="B10" s="53"/>
      <c r="C10" s="54"/>
      <c r="D10" s="50"/>
      <c r="E10" s="50"/>
      <c r="F10" s="50"/>
      <c r="G10" s="50"/>
      <c r="H10" s="51"/>
    </row>
    <row r="11" ht="23.4" customHeight="1" spans="1:8">
      <c r="A11" s="52"/>
      <c r="B11" s="53"/>
      <c r="C11" s="54"/>
      <c r="D11" s="50"/>
      <c r="E11" s="50"/>
      <c r="F11" s="50"/>
      <c r="G11" s="50"/>
      <c r="H11" s="51"/>
    </row>
    <row r="12" ht="23.4" customHeight="1" spans="1:8">
      <c r="A12" s="52"/>
      <c r="B12" s="53"/>
      <c r="C12" s="54"/>
      <c r="D12" s="50"/>
      <c r="E12" s="50"/>
      <c r="F12" s="50"/>
      <c r="G12" s="50"/>
      <c r="H12" s="51"/>
    </row>
    <row r="13" ht="23.4" customHeight="1" spans="1:8">
      <c r="A13" s="52"/>
      <c r="B13" s="53"/>
      <c r="C13" s="54"/>
      <c r="D13" s="50"/>
      <c r="E13" s="50"/>
      <c r="F13" s="50"/>
      <c r="G13" s="50"/>
      <c r="H13" s="51"/>
    </row>
    <row r="14" ht="23.4" customHeight="1" spans="1:8">
      <c r="A14" s="52"/>
      <c r="B14" s="53"/>
      <c r="C14" s="54"/>
      <c r="D14" s="50"/>
      <c r="E14" s="50"/>
      <c r="F14" s="50"/>
      <c r="G14" s="50"/>
      <c r="H14" s="51"/>
    </row>
    <row r="15" ht="23.4" customHeight="1" spans="1:8">
      <c r="A15" s="52"/>
      <c r="B15" s="53"/>
      <c r="C15" s="54"/>
      <c r="D15" s="50"/>
      <c r="E15" s="50"/>
      <c r="F15" s="50"/>
      <c r="G15" s="50"/>
      <c r="H15" s="51"/>
    </row>
    <row r="16" ht="23.4" customHeight="1" spans="1:8">
      <c r="A16" s="52"/>
      <c r="B16" s="53"/>
      <c r="C16" s="54"/>
      <c r="D16" s="50"/>
      <c r="E16" s="50"/>
      <c r="F16" s="50"/>
      <c r="G16" s="50"/>
      <c r="H16" s="51"/>
    </row>
    <row r="17" ht="23.4" customHeight="1" spans="1:8">
      <c r="A17" s="52"/>
      <c r="B17" s="53"/>
      <c r="C17" s="54"/>
      <c r="D17" s="50"/>
      <c r="E17" s="50"/>
      <c r="F17" s="50"/>
      <c r="G17" s="50"/>
      <c r="H17" s="51"/>
    </row>
    <row r="18" ht="23.4" customHeight="1" spans="1:8">
      <c r="A18" s="52"/>
      <c r="B18" s="53"/>
      <c r="C18" s="54"/>
      <c r="D18" s="50"/>
      <c r="E18" s="50"/>
      <c r="F18" s="50"/>
      <c r="G18" s="50"/>
      <c r="H18" s="51"/>
    </row>
    <row r="19" ht="23.4" customHeight="1" spans="1:8">
      <c r="A19" s="52"/>
      <c r="B19" s="53"/>
      <c r="C19" s="54"/>
      <c r="D19" s="50"/>
      <c r="E19" s="50"/>
      <c r="F19" s="50"/>
      <c r="G19" s="50"/>
      <c r="H19" s="51"/>
    </row>
    <row r="20" ht="23.4" customHeight="1" spans="1:8">
      <c r="A20" s="52"/>
      <c r="B20" s="53"/>
      <c r="C20" s="54"/>
      <c r="D20" s="50"/>
      <c r="E20" s="50"/>
      <c r="F20" s="50"/>
      <c r="G20" s="50"/>
      <c r="H20" s="51"/>
    </row>
    <row r="21" ht="23.4" customHeight="1" spans="1:8">
      <c r="A21" s="52"/>
      <c r="B21" s="53"/>
      <c r="C21" s="54"/>
      <c r="D21" s="50"/>
      <c r="E21" s="50"/>
      <c r="F21" s="50"/>
      <c r="G21" s="50"/>
      <c r="H21" s="51"/>
    </row>
    <row r="22" ht="23.4" customHeight="1" spans="1:8">
      <c r="A22" s="52"/>
      <c r="B22" s="53"/>
      <c r="C22" s="54"/>
      <c r="D22" s="50"/>
      <c r="E22" s="50"/>
      <c r="F22" s="50"/>
      <c r="G22" s="50"/>
      <c r="H22" s="51"/>
    </row>
    <row r="23" ht="23.4" customHeight="1" spans="1:8">
      <c r="A23" s="52"/>
      <c r="B23" s="53"/>
      <c r="C23" s="54"/>
      <c r="D23" s="50"/>
      <c r="E23" s="50"/>
      <c r="F23" s="50"/>
      <c r="G23" s="50"/>
      <c r="H23" s="51"/>
    </row>
    <row r="24" ht="23.4" customHeight="1" spans="1:8">
      <c r="A24" s="52"/>
      <c r="B24" s="53"/>
      <c r="C24" s="54"/>
      <c r="D24" s="50"/>
      <c r="E24" s="50"/>
      <c r="F24" s="50"/>
      <c r="G24" s="50"/>
      <c r="H24" s="51"/>
    </row>
    <row r="25" ht="23.4" customHeight="1" spans="1:8">
      <c r="A25" s="52"/>
      <c r="B25" s="53"/>
      <c r="C25" s="54"/>
      <c r="D25" s="50"/>
      <c r="E25" s="50"/>
      <c r="F25" s="50"/>
      <c r="G25" s="50"/>
      <c r="H25" s="51"/>
    </row>
    <row r="26" ht="23.4" customHeight="1" spans="1:8">
      <c r="A26" s="52"/>
      <c r="B26" s="53"/>
      <c r="C26" s="54"/>
      <c r="D26" s="50"/>
      <c r="E26" s="50"/>
      <c r="F26" s="50"/>
      <c r="G26" s="50"/>
      <c r="H26" s="51"/>
    </row>
    <row r="27" ht="23.4" customHeight="1" spans="1:8">
      <c r="A27" s="52"/>
      <c r="B27" s="53"/>
      <c r="C27" s="54"/>
      <c r="D27" s="50"/>
      <c r="E27" s="50"/>
      <c r="F27" s="50"/>
      <c r="G27" s="50"/>
      <c r="H27" s="51"/>
    </row>
    <row r="28" ht="23.4" customHeight="1" spans="1:8">
      <c r="A28" s="52"/>
      <c r="B28" s="53"/>
      <c r="C28" s="54"/>
      <c r="D28" s="50"/>
      <c r="E28" s="50"/>
      <c r="F28" s="50"/>
      <c r="G28" s="50"/>
      <c r="H28" s="51"/>
    </row>
    <row r="29" ht="23.4" customHeight="1" spans="1:8">
      <c r="A29" s="52"/>
      <c r="B29" s="53"/>
      <c r="C29" s="54"/>
      <c r="D29" s="50"/>
      <c r="E29" s="50"/>
      <c r="F29" s="50"/>
      <c r="G29" s="50"/>
      <c r="H29" s="51"/>
    </row>
    <row r="30" ht="23.4" customHeight="1" spans="1:8">
      <c r="A30" s="52"/>
      <c r="B30" s="53"/>
      <c r="C30" s="54"/>
      <c r="D30" s="50"/>
      <c r="E30" s="50"/>
      <c r="F30" s="50"/>
      <c r="G30" s="50"/>
      <c r="H30" s="51"/>
    </row>
    <row r="31" ht="18" customHeight="1" spans="1:8">
      <c r="A31" s="55" t="s">
        <v>34</v>
      </c>
      <c r="B31" s="56"/>
      <c r="C31" s="57"/>
      <c r="D31" s="58"/>
      <c r="E31" s="59"/>
      <c r="F31" s="59"/>
      <c r="G31" s="59"/>
      <c r="H31" s="60"/>
    </row>
    <row r="32" ht="18" customHeight="1" spans="1:8">
      <c r="A32" s="61"/>
      <c r="B32" s="61"/>
      <c r="C32" s="61"/>
      <c r="D32" s="61"/>
      <c r="E32" s="61"/>
      <c r="F32" s="61"/>
      <c r="G32" s="61"/>
      <c r="H32" s="61"/>
    </row>
    <row r="33" ht="18" customHeight="1" spans="1:8">
      <c r="A33" s="61"/>
      <c r="B33" s="61"/>
      <c r="C33" s="61"/>
      <c r="D33" s="61"/>
      <c r="E33" s="62"/>
      <c r="F33" s="63"/>
      <c r="G33" s="63"/>
      <c r="H33" s="63"/>
    </row>
  </sheetData>
  <mergeCells count="40">
    <mergeCell ref="A1:H1"/>
    <mergeCell ref="A2:D2"/>
    <mergeCell ref="F2:H2"/>
    <mergeCell ref="D3:H3"/>
    <mergeCell ref="D4:H4"/>
    <mergeCell ref="D5:H5"/>
    <mergeCell ref="D6:H6"/>
    <mergeCell ref="D7:H7"/>
    <mergeCell ref="D8:H8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  <mergeCell ref="D18:H18"/>
    <mergeCell ref="D19:H19"/>
    <mergeCell ref="D20:H20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  <mergeCell ref="D30:H30"/>
    <mergeCell ref="A31:B31"/>
    <mergeCell ref="D31:H31"/>
    <mergeCell ref="A32:D32"/>
    <mergeCell ref="F32:H32"/>
    <mergeCell ref="A33:D33"/>
    <mergeCell ref="F33:H33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view="pageBreakPreview" zoomScale="85" zoomScaleNormal="70" zoomScaleSheetLayoutView="85" topLeftCell="A19" workbookViewId="0">
      <selection activeCell="H26" sqref="H26"/>
    </sheetView>
  </sheetViews>
  <sheetFormatPr defaultColWidth="8.88888888888889" defaultRowHeight="13.8"/>
  <cols>
    <col min="1" max="1" width="6.44444444444444" style="1" customWidth="1"/>
    <col min="2" max="2" width="10" style="1" customWidth="1"/>
    <col min="3" max="3" width="10.7777777777778" style="1" customWidth="1"/>
    <col min="4" max="4" width="23.9814814814815" style="1" customWidth="1"/>
    <col min="5" max="5" width="23.6203703703704" style="1" customWidth="1"/>
    <col min="6" max="6" width="11.7222222222222" style="1" customWidth="1"/>
    <col min="7" max="7" width="18.9722222222222" style="1" customWidth="1"/>
    <col min="8" max="8" width="16.287037037037" style="1" customWidth="1"/>
    <col min="9" max="9" width="12.8703703703704" style="1" customWidth="1"/>
    <col min="10" max="10" width="24.4444444444444" style="1" customWidth="1"/>
    <col min="11" max="11" width="8.88888888888889" style="1"/>
    <col min="12" max="12" width="11.7777777777778" style="1"/>
    <col min="13" max="16384" width="8.88888888888889" style="1"/>
  </cols>
  <sheetData>
    <row r="1" ht="40.05" customHeight="1" spans="1:10">
      <c r="A1" s="2" t="s">
        <v>35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36</v>
      </c>
      <c r="B2" s="3"/>
      <c r="C2" s="3"/>
      <c r="D2" s="3"/>
      <c r="E2" s="3"/>
      <c r="F2" s="4" t="s">
        <v>37</v>
      </c>
      <c r="G2" s="4"/>
      <c r="H2" s="4"/>
      <c r="I2" s="4"/>
      <c r="J2" s="4"/>
    </row>
    <row r="3" ht="37.05" customHeight="1" spans="1:10">
      <c r="A3" s="5" t="s">
        <v>25</v>
      </c>
      <c r="B3" s="5" t="s">
        <v>38</v>
      </c>
      <c r="C3" s="5" t="s">
        <v>39</v>
      </c>
      <c r="D3" s="5" t="s">
        <v>40</v>
      </c>
      <c r="E3" s="5" t="s">
        <v>41</v>
      </c>
      <c r="F3" s="5" t="s">
        <v>42</v>
      </c>
      <c r="G3" s="5" t="s">
        <v>43</v>
      </c>
      <c r="H3" s="5" t="s">
        <v>44</v>
      </c>
      <c r="I3" s="5" t="s">
        <v>45</v>
      </c>
      <c r="J3" s="5" t="s">
        <v>46</v>
      </c>
    </row>
    <row r="4" ht="67.05" customHeight="1" spans="1:10">
      <c r="A4" s="6">
        <v>1</v>
      </c>
      <c r="B4" s="6" t="s">
        <v>47</v>
      </c>
      <c r="C4" s="14" t="s">
        <v>48</v>
      </c>
      <c r="D4" s="6" t="s">
        <v>49</v>
      </c>
      <c r="E4" s="7" t="s">
        <v>50</v>
      </c>
      <c r="F4" s="6" t="s">
        <v>51</v>
      </c>
      <c r="G4" s="6">
        <v>1</v>
      </c>
      <c r="H4" s="15"/>
      <c r="I4" s="25"/>
      <c r="J4" s="6" t="s">
        <v>52</v>
      </c>
    </row>
    <row r="5" ht="67.05" customHeight="1" spans="1:10">
      <c r="A5" s="6">
        <v>2</v>
      </c>
      <c r="B5" s="6"/>
      <c r="C5" s="14" t="s">
        <v>53</v>
      </c>
      <c r="D5" s="6" t="s">
        <v>54</v>
      </c>
      <c r="E5" s="7" t="s">
        <v>55</v>
      </c>
      <c r="F5" s="6" t="s">
        <v>56</v>
      </c>
      <c r="G5" s="6">
        <v>20</v>
      </c>
      <c r="H5" s="8"/>
      <c r="I5" s="25"/>
      <c r="J5" s="6"/>
    </row>
    <row r="6" ht="67.05" customHeight="1" spans="1:10">
      <c r="A6" s="6">
        <v>3</v>
      </c>
      <c r="B6" s="6"/>
      <c r="C6" s="14"/>
      <c r="D6" s="6" t="s">
        <v>57</v>
      </c>
      <c r="E6" s="7" t="s">
        <v>58</v>
      </c>
      <c r="F6" s="6" t="s">
        <v>59</v>
      </c>
      <c r="G6" s="6">
        <v>3</v>
      </c>
      <c r="H6" s="8"/>
      <c r="I6" s="25"/>
      <c r="J6" s="6" t="s">
        <v>60</v>
      </c>
    </row>
    <row r="7" ht="67.05" customHeight="1" spans="1:10">
      <c r="A7" s="6">
        <v>4</v>
      </c>
      <c r="B7" s="6"/>
      <c r="C7" s="14" t="s">
        <v>61</v>
      </c>
      <c r="D7" s="6" t="s">
        <v>62</v>
      </c>
      <c r="E7" s="7" t="s">
        <v>63</v>
      </c>
      <c r="F7" s="6" t="s">
        <v>64</v>
      </c>
      <c r="G7" s="6">
        <v>580</v>
      </c>
      <c r="H7" s="8"/>
      <c r="I7" s="25"/>
      <c r="J7" s="6"/>
    </row>
    <row r="8" ht="184.8" spans="1:10">
      <c r="A8" s="6">
        <v>5</v>
      </c>
      <c r="B8" s="6"/>
      <c r="C8" s="14" t="s">
        <v>65</v>
      </c>
      <c r="D8" s="6" t="s">
        <v>66</v>
      </c>
      <c r="E8" s="7" t="s">
        <v>67</v>
      </c>
      <c r="F8" s="6" t="s">
        <v>59</v>
      </c>
      <c r="G8" s="6">
        <v>344</v>
      </c>
      <c r="H8" s="8"/>
      <c r="I8" s="25"/>
      <c r="J8" s="6" t="s">
        <v>68</v>
      </c>
    </row>
    <row r="9" ht="66" spans="1:10">
      <c r="A9" s="6">
        <v>6</v>
      </c>
      <c r="B9" s="6" t="s">
        <v>69</v>
      </c>
      <c r="C9" s="14" t="s">
        <v>61</v>
      </c>
      <c r="D9" s="16" t="s">
        <v>70</v>
      </c>
      <c r="E9" s="17" t="s">
        <v>71</v>
      </c>
      <c r="F9" s="18" t="s">
        <v>72</v>
      </c>
      <c r="G9" s="6">
        <v>6</v>
      </c>
      <c r="H9" s="19"/>
      <c r="I9" s="25"/>
      <c r="J9" s="6"/>
    </row>
    <row r="10" ht="49.05" customHeight="1" spans="1:10">
      <c r="A10" s="6">
        <v>7</v>
      </c>
      <c r="B10" s="6"/>
      <c r="C10" s="14"/>
      <c r="D10" s="6" t="s">
        <v>73</v>
      </c>
      <c r="E10" s="7" t="s">
        <v>74</v>
      </c>
      <c r="F10" s="6" t="s">
        <v>59</v>
      </c>
      <c r="G10" s="6">
        <v>5</v>
      </c>
      <c r="H10" s="8"/>
      <c r="I10" s="25"/>
      <c r="J10" s="6"/>
    </row>
    <row r="11" ht="61.05" customHeight="1" spans="1:10">
      <c r="A11" s="6">
        <v>8</v>
      </c>
      <c r="B11" s="6"/>
      <c r="C11" s="6" t="s">
        <v>65</v>
      </c>
      <c r="D11" s="16" t="s">
        <v>75</v>
      </c>
      <c r="E11" s="17" t="s">
        <v>76</v>
      </c>
      <c r="F11" s="20" t="s">
        <v>72</v>
      </c>
      <c r="G11" s="20">
        <v>32</v>
      </c>
      <c r="H11" s="21"/>
      <c r="I11" s="25"/>
      <c r="J11" s="6" t="s">
        <v>77</v>
      </c>
    </row>
    <row r="12" ht="106.95" customHeight="1" spans="1:10">
      <c r="A12" s="6">
        <v>9</v>
      </c>
      <c r="B12" s="6"/>
      <c r="C12" s="6"/>
      <c r="D12" s="6" t="s">
        <v>78</v>
      </c>
      <c r="E12" s="7" t="s">
        <v>79</v>
      </c>
      <c r="F12" s="6" t="s">
        <v>56</v>
      </c>
      <c r="G12" s="6">
        <v>1</v>
      </c>
      <c r="H12" s="8"/>
      <c r="I12" s="25"/>
      <c r="J12" s="6" t="s">
        <v>80</v>
      </c>
    </row>
    <row r="13" ht="112.95" customHeight="1" spans="1:10">
      <c r="A13" s="6">
        <v>10</v>
      </c>
      <c r="B13" s="6"/>
      <c r="C13" s="6" t="s">
        <v>81</v>
      </c>
      <c r="D13" s="6" t="s">
        <v>82</v>
      </c>
      <c r="E13" s="7" t="s">
        <v>83</v>
      </c>
      <c r="F13" s="6" t="s">
        <v>64</v>
      </c>
      <c r="G13" s="6">
        <v>1200</v>
      </c>
      <c r="H13" s="8"/>
      <c r="I13" s="25"/>
      <c r="J13" s="6" t="s">
        <v>84</v>
      </c>
    </row>
    <row r="14" ht="157.95" customHeight="1" spans="1:10">
      <c r="A14" s="6">
        <v>11</v>
      </c>
      <c r="B14" s="6" t="s">
        <v>85</v>
      </c>
      <c r="C14" s="6" t="s">
        <v>48</v>
      </c>
      <c r="D14" s="6" t="s">
        <v>86</v>
      </c>
      <c r="E14" s="7" t="s">
        <v>87</v>
      </c>
      <c r="F14" s="6" t="s">
        <v>59</v>
      </c>
      <c r="G14" s="6">
        <v>13.32</v>
      </c>
      <c r="H14" s="22"/>
      <c r="I14" s="25"/>
      <c r="J14" s="6"/>
    </row>
    <row r="15" ht="145.2" spans="1:10">
      <c r="A15" s="6">
        <v>12</v>
      </c>
      <c r="B15" s="6"/>
      <c r="C15" s="6"/>
      <c r="D15" s="6" t="s">
        <v>88</v>
      </c>
      <c r="E15" s="7" t="s">
        <v>89</v>
      </c>
      <c r="F15" s="6" t="s">
        <v>59</v>
      </c>
      <c r="G15" s="6">
        <v>8.88</v>
      </c>
      <c r="H15" s="22"/>
      <c r="I15" s="25"/>
      <c r="J15" s="6"/>
    </row>
    <row r="16" ht="64.05" customHeight="1" spans="1:10">
      <c r="A16" s="6">
        <v>13</v>
      </c>
      <c r="B16" s="6"/>
      <c r="C16" s="6" t="s">
        <v>53</v>
      </c>
      <c r="D16" s="6" t="s">
        <v>90</v>
      </c>
      <c r="E16" s="7" t="s">
        <v>91</v>
      </c>
      <c r="F16" s="6" t="s">
        <v>51</v>
      </c>
      <c r="G16" s="6">
        <v>1</v>
      </c>
      <c r="H16" s="22"/>
      <c r="I16" s="25"/>
      <c r="J16" s="6"/>
    </row>
    <row r="17" ht="64.05" customHeight="1" spans="1:10">
      <c r="A17" s="6">
        <v>14</v>
      </c>
      <c r="B17" s="6"/>
      <c r="C17" s="6"/>
      <c r="D17" s="6" t="s">
        <v>92</v>
      </c>
      <c r="E17" s="7" t="s">
        <v>93</v>
      </c>
      <c r="F17" s="6" t="s">
        <v>59</v>
      </c>
      <c r="G17" s="6">
        <v>14</v>
      </c>
      <c r="H17" s="22"/>
      <c r="I17" s="25"/>
      <c r="J17" s="6"/>
    </row>
    <row r="18" ht="64.05" customHeight="1" spans="1:10">
      <c r="A18" s="6">
        <v>15</v>
      </c>
      <c r="B18" s="6"/>
      <c r="C18" s="6" t="s">
        <v>61</v>
      </c>
      <c r="D18" s="6" t="s">
        <v>94</v>
      </c>
      <c r="E18" s="7" t="s">
        <v>95</v>
      </c>
      <c r="F18" s="6" t="s">
        <v>56</v>
      </c>
      <c r="G18" s="6">
        <v>1</v>
      </c>
      <c r="H18" s="22"/>
      <c r="I18" s="25"/>
      <c r="J18" s="6"/>
    </row>
    <row r="19" ht="64.05" customHeight="1" spans="1:10">
      <c r="A19" s="6">
        <v>16</v>
      </c>
      <c r="B19" s="6"/>
      <c r="C19" s="6"/>
      <c r="D19" s="6" t="s">
        <v>96</v>
      </c>
      <c r="E19" s="7" t="s">
        <v>97</v>
      </c>
      <c r="F19" s="6" t="s">
        <v>98</v>
      </c>
      <c r="G19" s="6">
        <v>3</v>
      </c>
      <c r="H19" s="22"/>
      <c r="I19" s="25"/>
      <c r="J19" s="6" t="s">
        <v>99</v>
      </c>
    </row>
    <row r="20" ht="64.05" customHeight="1" spans="1:10">
      <c r="A20" s="6">
        <v>17</v>
      </c>
      <c r="B20" s="6"/>
      <c r="C20" s="23" t="s">
        <v>65</v>
      </c>
      <c r="D20" s="6" t="s">
        <v>100</v>
      </c>
      <c r="E20" s="7" t="s">
        <v>101</v>
      </c>
      <c r="F20" s="6" t="s">
        <v>59</v>
      </c>
      <c r="G20" s="6">
        <v>4</v>
      </c>
      <c r="H20" s="22"/>
      <c r="I20" s="25"/>
      <c r="J20" s="6"/>
    </row>
    <row r="21" ht="205.95" customHeight="1" spans="1:10">
      <c r="A21" s="6">
        <v>18</v>
      </c>
      <c r="B21" s="6"/>
      <c r="C21" s="23"/>
      <c r="D21" s="6" t="s">
        <v>66</v>
      </c>
      <c r="E21" s="7" t="s">
        <v>67</v>
      </c>
      <c r="F21" s="6" t="s">
        <v>59</v>
      </c>
      <c r="G21" s="6">
        <v>344</v>
      </c>
      <c r="H21" s="22"/>
      <c r="I21" s="25"/>
      <c r="J21" s="6" t="s">
        <v>68</v>
      </c>
    </row>
    <row r="22" ht="100.05" customHeight="1" spans="1:10">
      <c r="A22" s="6">
        <v>19</v>
      </c>
      <c r="B22" s="6"/>
      <c r="C22" s="23"/>
      <c r="D22" s="6" t="s">
        <v>102</v>
      </c>
      <c r="E22" s="7" t="s">
        <v>103</v>
      </c>
      <c r="F22" s="6" t="s">
        <v>104</v>
      </c>
      <c r="G22" s="6">
        <v>1</v>
      </c>
      <c r="H22" s="22"/>
      <c r="I22" s="25"/>
      <c r="J22" s="6"/>
    </row>
    <row r="23" ht="79.2" spans="1:10">
      <c r="A23" s="6">
        <v>20</v>
      </c>
      <c r="B23" s="6"/>
      <c r="C23" s="6" t="s">
        <v>81</v>
      </c>
      <c r="D23" s="6" t="s">
        <v>105</v>
      </c>
      <c r="E23" s="7" t="s">
        <v>106</v>
      </c>
      <c r="F23" s="6" t="s">
        <v>59</v>
      </c>
      <c r="G23" s="6">
        <v>1200</v>
      </c>
      <c r="H23" s="22"/>
      <c r="I23" s="25"/>
      <c r="J23" s="6" t="s">
        <v>107</v>
      </c>
    </row>
    <row r="24" ht="105.6" spans="1:10">
      <c r="A24" s="6">
        <v>21</v>
      </c>
      <c r="B24" s="6"/>
      <c r="C24" s="6"/>
      <c r="D24" s="6" t="s">
        <v>82</v>
      </c>
      <c r="E24" s="7" t="s">
        <v>83</v>
      </c>
      <c r="F24" s="6" t="s">
        <v>64</v>
      </c>
      <c r="G24" s="6">
        <v>1200</v>
      </c>
      <c r="H24" s="22"/>
      <c r="I24" s="25"/>
      <c r="J24" s="6" t="s">
        <v>84</v>
      </c>
    </row>
    <row r="25" ht="27" customHeight="1" spans="1:9">
      <c r="A25" s="6">
        <v>31</v>
      </c>
      <c r="B25" s="6"/>
      <c r="C25" s="6"/>
      <c r="D25" s="6" t="s">
        <v>108</v>
      </c>
      <c r="E25" s="9" t="s">
        <v>29</v>
      </c>
      <c r="F25" s="6" t="s">
        <v>104</v>
      </c>
      <c r="G25" s="6">
        <v>1</v>
      </c>
      <c r="H25" s="6">
        <f>1640000*0.1</f>
        <v>164000</v>
      </c>
      <c r="I25" s="12">
        <f>G25*H25</f>
        <v>164000</v>
      </c>
    </row>
    <row r="26" ht="27" customHeight="1" spans="1:10">
      <c r="A26" s="7"/>
      <c r="B26" s="7"/>
      <c r="C26" s="7"/>
      <c r="D26" s="6" t="s">
        <v>34</v>
      </c>
      <c r="E26" s="6"/>
      <c r="F26" s="7"/>
      <c r="G26" s="7"/>
      <c r="H26" s="24"/>
      <c r="I26" s="13"/>
      <c r="J26" s="6"/>
    </row>
  </sheetData>
  <sheetProtection password="CC43" sheet="1" objects="1"/>
  <mergeCells count="15">
    <mergeCell ref="A1:J1"/>
    <mergeCell ref="A2:E2"/>
    <mergeCell ref="F2:J2"/>
    <mergeCell ref="D26:E26"/>
    <mergeCell ref="B4:B8"/>
    <mergeCell ref="B9:B13"/>
    <mergeCell ref="B14:B24"/>
    <mergeCell ref="C5:C6"/>
    <mergeCell ref="C9:C10"/>
    <mergeCell ref="C11:C12"/>
    <mergeCell ref="C14:C15"/>
    <mergeCell ref="C16:C17"/>
    <mergeCell ref="C18:C19"/>
    <mergeCell ref="C20:C22"/>
    <mergeCell ref="C23:C24"/>
  </mergeCells>
  <pageMargins left="0.85" right="0.85" top="0.751388888888889" bottom="0.751388888888889" header="0.298611111111111" footer="0.298611111111111"/>
  <pageSetup paperSize="9" scale="51" fitToWidth="0" orientation="portrait" horizontalDpi="600"/>
  <headerFooter/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view="pageBreakPreview" zoomScaleNormal="100" zoomScaleSheetLayoutView="100" workbookViewId="0">
      <selection activeCell="E5" sqref="E5"/>
    </sheetView>
  </sheetViews>
  <sheetFormatPr defaultColWidth="8.88888888888889" defaultRowHeight="13.8"/>
  <cols>
    <col min="1" max="1" width="8" customWidth="1"/>
    <col min="2" max="2" width="9.66666666666667" customWidth="1"/>
    <col min="3" max="3" width="7.33333333333333" customWidth="1"/>
    <col min="4" max="4" width="25.5555555555556" customWidth="1"/>
    <col min="5" max="5" width="32.2222222222222" customWidth="1"/>
    <col min="6" max="6" width="8.33333333333333" customWidth="1"/>
    <col min="7" max="7" width="8.55555555555556" customWidth="1"/>
    <col min="8" max="8" width="10.9722222222222" customWidth="1"/>
    <col min="9" max="9" width="10.8888888888889" customWidth="1"/>
    <col min="10" max="10" width="16.2222222222222" customWidth="1"/>
  </cols>
  <sheetData>
    <row r="1" ht="64.8" customHeight="1" spans="1:10">
      <c r="A1" s="2" t="s">
        <v>109</v>
      </c>
      <c r="B1" s="2"/>
      <c r="C1" s="2"/>
      <c r="D1" s="2"/>
      <c r="E1" s="2"/>
      <c r="F1" s="2"/>
      <c r="G1" s="2"/>
      <c r="H1" s="2"/>
      <c r="I1" s="2"/>
      <c r="J1" s="2"/>
    </row>
    <row r="2" ht="51.6" customHeight="1" spans="1:10">
      <c r="A2" s="3" t="s">
        <v>110</v>
      </c>
      <c r="B2" s="3"/>
      <c r="C2" s="3"/>
      <c r="D2" s="3"/>
      <c r="E2" s="3"/>
      <c r="F2" s="4" t="s">
        <v>111</v>
      </c>
      <c r="G2" s="4"/>
      <c r="H2" s="4"/>
      <c r="I2" s="4"/>
      <c r="J2" s="4"/>
    </row>
    <row r="3" ht="46.95" customHeight="1" spans="1:10">
      <c r="A3" s="5" t="s">
        <v>25</v>
      </c>
      <c r="B3" s="5" t="s">
        <v>38</v>
      </c>
      <c r="C3" s="5" t="s">
        <v>39</v>
      </c>
      <c r="D3" s="5" t="s">
        <v>40</v>
      </c>
      <c r="E3" s="5" t="s">
        <v>41</v>
      </c>
      <c r="F3" s="5" t="s">
        <v>42</v>
      </c>
      <c r="G3" s="5" t="s">
        <v>43</v>
      </c>
      <c r="H3" s="5" t="s">
        <v>44</v>
      </c>
      <c r="I3" s="5" t="s">
        <v>45</v>
      </c>
      <c r="J3" s="5" t="s">
        <v>46</v>
      </c>
    </row>
    <row r="4" ht="114.6" customHeight="1" spans="1:10">
      <c r="A4" s="6">
        <v>1</v>
      </c>
      <c r="B4" s="6" t="s">
        <v>112</v>
      </c>
      <c r="C4" s="6" t="s">
        <v>53</v>
      </c>
      <c r="D4" s="6" t="s">
        <v>113</v>
      </c>
      <c r="E4" s="7" t="s">
        <v>114</v>
      </c>
      <c r="F4" s="6" t="s">
        <v>59</v>
      </c>
      <c r="G4" s="6">
        <v>260</v>
      </c>
      <c r="H4" s="8"/>
      <c r="I4" s="11"/>
      <c r="J4" s="6"/>
    </row>
    <row r="5" ht="100.05" customHeight="1" spans="1:10">
      <c r="A5" s="6">
        <v>2</v>
      </c>
      <c r="B5" s="6"/>
      <c r="C5" s="6"/>
      <c r="D5" s="6" t="s">
        <v>115</v>
      </c>
      <c r="E5" s="7" t="s">
        <v>116</v>
      </c>
      <c r="F5" s="6" t="s">
        <v>59</v>
      </c>
      <c r="G5" s="6">
        <v>120</v>
      </c>
      <c r="H5" s="8"/>
      <c r="I5" s="11"/>
      <c r="J5" s="6"/>
    </row>
    <row r="6" ht="100.05" customHeight="1" spans="1:10">
      <c r="A6" s="6">
        <v>3</v>
      </c>
      <c r="B6" s="6"/>
      <c r="C6" s="6"/>
      <c r="D6" s="6" t="s">
        <v>117</v>
      </c>
      <c r="E6" s="7" t="s">
        <v>118</v>
      </c>
      <c r="F6" s="6" t="s">
        <v>119</v>
      </c>
      <c r="G6" s="6">
        <v>1</v>
      </c>
      <c r="H6" s="8"/>
      <c r="I6" s="11"/>
      <c r="J6" s="6"/>
    </row>
    <row r="7" ht="100.05" customHeight="1" spans="1:10">
      <c r="A7" s="6">
        <v>4</v>
      </c>
      <c r="B7" s="6"/>
      <c r="C7" s="6"/>
      <c r="D7" s="6" t="s">
        <v>120</v>
      </c>
      <c r="E7" s="7" t="s">
        <v>121</v>
      </c>
      <c r="F7" s="6" t="s">
        <v>64</v>
      </c>
      <c r="G7" s="6">
        <v>5.6</v>
      </c>
      <c r="H7" s="8"/>
      <c r="I7" s="11"/>
      <c r="J7" s="6"/>
    </row>
    <row r="8" ht="100.05" customHeight="1" spans="1:10">
      <c r="A8" s="6">
        <v>5</v>
      </c>
      <c r="B8" s="6"/>
      <c r="C8" s="6"/>
      <c r="D8" s="6" t="s">
        <v>122</v>
      </c>
      <c r="E8" s="7" t="s">
        <v>123</v>
      </c>
      <c r="F8" s="6" t="s">
        <v>64</v>
      </c>
      <c r="G8" s="6">
        <v>90</v>
      </c>
      <c r="H8" s="8"/>
      <c r="I8" s="11"/>
      <c r="J8" s="6"/>
    </row>
    <row r="9" ht="100.05" customHeight="1" spans="1:10">
      <c r="A9" s="6">
        <v>6</v>
      </c>
      <c r="B9" s="6"/>
      <c r="C9" s="6" t="s">
        <v>61</v>
      </c>
      <c r="D9" s="6" t="s">
        <v>124</v>
      </c>
      <c r="E9" s="7" t="s">
        <v>125</v>
      </c>
      <c r="F9" s="6" t="s">
        <v>59</v>
      </c>
      <c r="G9" s="6">
        <v>285</v>
      </c>
      <c r="H9" s="8"/>
      <c r="I9" s="11"/>
      <c r="J9" s="6"/>
    </row>
    <row r="10" ht="153" customHeight="1" spans="1:10">
      <c r="A10" s="6">
        <v>7</v>
      </c>
      <c r="B10" s="6"/>
      <c r="C10" s="6"/>
      <c r="D10" s="6" t="s">
        <v>126</v>
      </c>
      <c r="E10" s="7" t="s">
        <v>127</v>
      </c>
      <c r="F10" s="6" t="s">
        <v>51</v>
      </c>
      <c r="G10" s="6">
        <v>1</v>
      </c>
      <c r="H10" s="8"/>
      <c r="I10" s="11"/>
      <c r="J10" s="6" t="s">
        <v>128</v>
      </c>
    </row>
    <row r="11" ht="100.05" customHeight="1" spans="1:10">
      <c r="A11" s="6">
        <v>8</v>
      </c>
      <c r="B11" s="6"/>
      <c r="C11" s="6"/>
      <c r="D11" s="6" t="s">
        <v>129</v>
      </c>
      <c r="E11" s="7" t="s">
        <v>130</v>
      </c>
      <c r="F11" s="6" t="s">
        <v>119</v>
      </c>
      <c r="G11" s="6">
        <v>1</v>
      </c>
      <c r="H11" s="8"/>
      <c r="I11" s="11"/>
      <c r="J11" s="6"/>
    </row>
    <row r="12" ht="100.05" customHeight="1" spans="1:10">
      <c r="A12" s="6">
        <v>9</v>
      </c>
      <c r="B12" s="6"/>
      <c r="C12" s="6" t="s">
        <v>81</v>
      </c>
      <c r="D12" s="6" t="s">
        <v>131</v>
      </c>
      <c r="E12" s="7" t="s">
        <v>132</v>
      </c>
      <c r="F12" s="6" t="s">
        <v>64</v>
      </c>
      <c r="G12" s="6">
        <v>86.4</v>
      </c>
      <c r="H12" s="8"/>
      <c r="I12" s="11"/>
      <c r="J12" s="6"/>
    </row>
    <row r="13" s="1" customFormat="1" ht="33" customHeight="1" spans="1:10">
      <c r="A13" s="6">
        <v>10</v>
      </c>
      <c r="B13" s="6"/>
      <c r="C13" s="6"/>
      <c r="D13" s="6" t="s">
        <v>108</v>
      </c>
      <c r="E13" s="9" t="s">
        <v>29</v>
      </c>
      <c r="F13" s="6" t="s">
        <v>104</v>
      </c>
      <c r="G13" s="6">
        <v>1</v>
      </c>
      <c r="H13" s="6">
        <f>197000*0.1</f>
        <v>19700</v>
      </c>
      <c r="I13" s="12">
        <f>G13*H13</f>
        <v>19700</v>
      </c>
      <c r="J13" s="6"/>
    </row>
    <row r="14" s="1" customFormat="1" ht="27" customHeight="1" spans="1:10">
      <c r="A14" s="7"/>
      <c r="B14" s="7"/>
      <c r="C14" s="7"/>
      <c r="D14" s="6" t="s">
        <v>34</v>
      </c>
      <c r="E14" s="6"/>
      <c r="F14" s="7"/>
      <c r="G14" s="7"/>
      <c r="H14" s="10"/>
      <c r="I14" s="13"/>
      <c r="J14" s="6"/>
    </row>
  </sheetData>
  <sheetProtection password="CC43" sheet="1" objects="1"/>
  <mergeCells count="7">
    <mergeCell ref="A1:J1"/>
    <mergeCell ref="A2:E2"/>
    <mergeCell ref="F2:J2"/>
    <mergeCell ref="D14:E14"/>
    <mergeCell ref="B4:B12"/>
    <mergeCell ref="C4:C8"/>
    <mergeCell ref="C9:C11"/>
  </mergeCells>
  <pageMargins left="0.75" right="0.75" top="1" bottom="1" header="0.5" footer="0.5"/>
  <pageSetup paperSize="9" scale="6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封-1 招标工程量清单封面</vt:lpstr>
      <vt:lpstr>扉-1 招标工程量清单扉页</vt:lpstr>
      <vt:lpstr>长江三峡系列游船装饰年度维修项目-工程量清单汇总表</vt:lpstr>
      <vt:lpstr>长江三峡8、9、10号船全费用工程量清单</vt:lpstr>
      <vt:lpstr>长江三峡5号船全费用工程量清单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蒲宏坤</dc:creator>
  <cp:lastModifiedBy>吉克子诗</cp:lastModifiedBy>
  <dcterms:created xsi:type="dcterms:W3CDTF">2015-06-05T18:19:00Z</dcterms:created>
  <cp:lastPrinted>2020-11-28T02:06:00Z</cp:lastPrinted>
  <dcterms:modified xsi:type="dcterms:W3CDTF">2020-11-30T03:20:20Z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KSOReadingLayout">
    <vt:bool>false</vt:bool>
  </property>
</Properties>
</file>